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Лист1!$A$1:$AG$20</definedName>
  </definedNames>
  <calcPr calcId="152511" refMode="R1C1"/>
</workbook>
</file>

<file path=xl/calcChain.xml><?xml version="1.0" encoding="utf-8"?>
<calcChain xmlns="http://schemas.openxmlformats.org/spreadsheetml/2006/main">
  <c r="AC27" i="1" l="1"/>
  <c r="AC26" i="1"/>
  <c r="AC25" i="1"/>
  <c r="AG25" i="1" l="1"/>
  <c r="AG24" i="1"/>
  <c r="J29" i="1"/>
  <c r="J28" i="1"/>
  <c r="K27" i="1"/>
  <c r="K26" i="1"/>
  <c r="K25" i="1"/>
  <c r="H27" i="1"/>
  <c r="H26" i="1"/>
  <c r="H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H9" i="1" l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<sst xmlns="http://schemas.openxmlformats.org/spreadsheetml/2006/main" count="165" uniqueCount="31">
  <si>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</si>
  <si>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</si>
  <si>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</si>
  <si>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</si>
  <si>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</si>
  <si>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</si>
  <si>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</si>
  <si>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</si>
  <si>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</si>
  <si>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</si>
  <si>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</si>
  <si>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</si>
  <si>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</si>
  <si>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</si>
  <si>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</si>
  <si>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</si>
  <si>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</si>
  <si>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</si>
  <si>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</si>
  <si>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</si>
  <si>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</si>
  <si>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</si>
  <si>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</si>
  <si>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</si>
  <si>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</si>
  <si>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</si>
  <si>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</si>
  <si>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</si>
  <si>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</si>
  <si>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</si>
  <si>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Ленина,18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</si>
</sst>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topLeftCell="P1" workbookViewId="0">
      <selection activeCell="AC28" sqref="AC28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3860.7</v>
      </c>
      <c r="AH8">
        <v>40.4</v>
      </c>
      <c r="AI8">
        <f>AG8*AH8</f>
        <v>155972.28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7971.08</v>
      </c>
      <c r="H9" s="1" t="s">
        <v>26</v>
      </c>
      <c r="I9" s="1">
        <v>31</v>
      </c>
      <c r="J9" s="1">
        <v>76592.960000000006</v>
      </c>
      <c r="K9" s="1" t="s">
        <v>26</v>
      </c>
      <c r="L9" s="1">
        <v>31</v>
      </c>
      <c r="M9" s="1">
        <v>47678.01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20590.23</v>
      </c>
      <c r="Z9" s="1" t="s">
        <v>26</v>
      </c>
      <c r="AA9" s="1">
        <v>31</v>
      </c>
      <c r="AB9" s="1">
        <v>1547.52</v>
      </c>
      <c r="AC9" s="1" t="s">
        <v>28</v>
      </c>
      <c r="AD9" s="1">
        <v>31</v>
      </c>
      <c r="AE9" s="5">
        <v>5961.8681666666334</v>
      </c>
      <c r="AF9" s="1" t="s">
        <v>26</v>
      </c>
      <c r="AG9" s="6">
        <f>AE9+AB9+Y9+V9+M9+J9+G9</f>
        <v>160341.66816666661</v>
      </c>
      <c r="AH9" s="7">
        <f>AG9/AG8</f>
        <v>41.531760604726244</v>
      </c>
      <c r="AI9">
        <f>AI8-AH9</f>
        <v>155930.74823939527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5959.39</v>
      </c>
      <c r="H10" s="1" t="s">
        <v>26</v>
      </c>
      <c r="I10" s="1">
        <v>28</v>
      </c>
      <c r="J10" s="1">
        <v>68857.14</v>
      </c>
      <c r="K10" s="1" t="s">
        <v>26</v>
      </c>
      <c r="L10" s="1">
        <v>28</v>
      </c>
      <c r="M10" s="1">
        <v>49312.02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20590.23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5961.8681666666334</v>
      </c>
      <c r="AF10" s="1" t="s">
        <v>26</v>
      </c>
      <c r="AG10" s="6">
        <f t="shared" ref="AG10:AG20" si="0">AE10+AB10+Y10+V10+M10+J10+G10</f>
        <v>150680.64816666662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8155.57</v>
      </c>
      <c r="H11" s="1" t="s">
        <v>26</v>
      </c>
      <c r="I11" s="1">
        <v>31</v>
      </c>
      <c r="J11" s="1">
        <v>84188.24</v>
      </c>
      <c r="K11" s="1" t="s">
        <v>26</v>
      </c>
      <c r="L11" s="1">
        <v>31</v>
      </c>
      <c r="M11" s="1">
        <v>54400.23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>
        <v>27625.919999999998</v>
      </c>
      <c r="W11" s="1" t="s">
        <v>28</v>
      </c>
      <c r="X11" s="1">
        <v>31</v>
      </c>
      <c r="Y11" s="1">
        <v>20590.23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5961.8681666666334</v>
      </c>
      <c r="AF11" s="1" t="s">
        <v>26</v>
      </c>
      <c r="AG11" s="6">
        <f t="shared" si="0"/>
        <v>200922.05816666665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6263.08</v>
      </c>
      <c r="H12" s="1" t="s">
        <v>26</v>
      </c>
      <c r="I12" s="1">
        <v>30</v>
      </c>
      <c r="J12" s="1">
        <v>69190.100000000006</v>
      </c>
      <c r="K12" s="1" t="s">
        <v>26</v>
      </c>
      <c r="L12" s="1">
        <v>30</v>
      </c>
      <c r="M12" s="1">
        <v>48686.65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19041.37</v>
      </c>
      <c r="Z12" s="1" t="s">
        <v>26</v>
      </c>
      <c r="AA12" s="1">
        <v>30</v>
      </c>
      <c r="AB12" s="1"/>
      <c r="AC12" s="1" t="s">
        <v>28</v>
      </c>
      <c r="AD12" s="1">
        <v>30</v>
      </c>
      <c r="AE12" s="5">
        <v>5961.8681666666334</v>
      </c>
      <c r="AF12" s="1" t="s">
        <v>26</v>
      </c>
      <c r="AG12" s="6">
        <f t="shared" si="0"/>
        <v>149143.06816666664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7894.3</v>
      </c>
      <c r="H13" s="1" t="s">
        <v>26</v>
      </c>
      <c r="I13" s="1">
        <v>31</v>
      </c>
      <c r="J13" s="1">
        <v>68027.78</v>
      </c>
      <c r="K13" s="1" t="s">
        <v>26</v>
      </c>
      <c r="L13" s="1">
        <v>31</v>
      </c>
      <c r="M13" s="1">
        <v>43447.85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19041.37</v>
      </c>
      <c r="Z13" s="1" t="s">
        <v>26</v>
      </c>
      <c r="AA13" s="1">
        <v>31</v>
      </c>
      <c r="AB13" s="1">
        <v>1446.12</v>
      </c>
      <c r="AC13" s="1" t="s">
        <v>28</v>
      </c>
      <c r="AD13" s="1">
        <v>31</v>
      </c>
      <c r="AE13" s="5">
        <v>5961.8681666666334</v>
      </c>
      <c r="AF13" s="1" t="s">
        <v>26</v>
      </c>
      <c r="AG13" s="6">
        <f t="shared" si="0"/>
        <v>145819.28816666664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6963.83</v>
      </c>
      <c r="H14" s="1" t="s">
        <v>26</v>
      </c>
      <c r="I14" s="1">
        <v>30</v>
      </c>
      <c r="J14" s="1">
        <v>72195.59</v>
      </c>
      <c r="K14" s="1" t="s">
        <v>26</v>
      </c>
      <c r="L14" s="1">
        <v>30</v>
      </c>
      <c r="M14" s="1">
        <v>54520.5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1101.24</v>
      </c>
      <c r="W14" s="1" t="s">
        <v>28</v>
      </c>
      <c r="X14" s="1">
        <v>30</v>
      </c>
      <c r="Y14" s="1">
        <v>19035.87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5961.8681666666334</v>
      </c>
      <c r="AF14" s="1" t="s">
        <v>26</v>
      </c>
      <c r="AG14" s="6">
        <f t="shared" si="0"/>
        <v>159778.89816666662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7632.63</v>
      </c>
      <c r="H15" s="1" t="s">
        <v>26</v>
      </c>
      <c r="I15" s="1">
        <v>31</v>
      </c>
      <c r="J15" s="1">
        <v>71751.42</v>
      </c>
      <c r="K15" s="1" t="s">
        <v>26</v>
      </c>
      <c r="L15" s="1">
        <v>31</v>
      </c>
      <c r="M15" s="1">
        <v>47215.21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22432.01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5961.8681666666334</v>
      </c>
      <c r="AF15" s="1" t="s">
        <v>26</v>
      </c>
      <c r="AG15" s="6">
        <f t="shared" si="0"/>
        <v>154993.13816666661</v>
      </c>
      <c r="AH15">
        <f>44.24*AG8</f>
        <v>170797.36799999999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8151.02</v>
      </c>
      <c r="H16" s="1" t="s">
        <v>26</v>
      </c>
      <c r="I16" s="1">
        <v>31</v>
      </c>
      <c r="J16" s="1">
        <v>83791.710000000006</v>
      </c>
      <c r="K16" s="1" t="s">
        <v>26</v>
      </c>
      <c r="L16" s="1">
        <v>31</v>
      </c>
      <c r="M16" s="1">
        <v>47052.72</v>
      </c>
      <c r="N16" s="1" t="s">
        <v>26</v>
      </c>
      <c r="O16" s="1">
        <v>31</v>
      </c>
      <c r="P16" s="1">
        <v>0</v>
      </c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22432.01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5961.8681666666334</v>
      </c>
      <c r="AF16" s="1" t="s">
        <v>26</v>
      </c>
      <c r="AG16" s="6">
        <f t="shared" si="0"/>
        <v>167389.32816666664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7202.07</v>
      </c>
      <c r="H17" s="1" t="s">
        <v>26</v>
      </c>
      <c r="I17" s="1">
        <v>30</v>
      </c>
      <c r="J17" s="1">
        <v>87750.07</v>
      </c>
      <c r="K17" s="1" t="s">
        <v>26</v>
      </c>
      <c r="L17" s="1">
        <v>30</v>
      </c>
      <c r="M17" s="1">
        <v>50061.38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22432.01</v>
      </c>
      <c r="Z17" s="1" t="s">
        <v>26</v>
      </c>
      <c r="AA17" s="1">
        <v>30</v>
      </c>
      <c r="AB17" s="1">
        <v>1547.52</v>
      </c>
      <c r="AC17" s="1" t="s">
        <v>28</v>
      </c>
      <c r="AD17" s="1">
        <v>30</v>
      </c>
      <c r="AE17" s="5">
        <v>5961.8681666666334</v>
      </c>
      <c r="AF17" s="1" t="s">
        <v>26</v>
      </c>
      <c r="AG17" s="6">
        <f t="shared" si="0"/>
        <v>174954.91816666664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7310.14</v>
      </c>
      <c r="H18" s="1" t="s">
        <v>26</v>
      </c>
      <c r="I18" s="1">
        <v>31</v>
      </c>
      <c r="J18" s="1">
        <v>76205.08</v>
      </c>
      <c r="K18" s="1" t="s">
        <v>26</v>
      </c>
      <c r="L18" s="1">
        <v>31</v>
      </c>
      <c r="M18" s="1">
        <v>44376.76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22432.01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5961.8681666666334</v>
      </c>
      <c r="AF18" s="1" t="s">
        <v>26</v>
      </c>
      <c r="AG18" s="6">
        <f t="shared" si="0"/>
        <v>156285.85816666664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7844.52</v>
      </c>
      <c r="H19" s="1" t="s">
        <v>26</v>
      </c>
      <c r="I19" s="1">
        <v>30</v>
      </c>
      <c r="J19" s="1">
        <v>74993.2</v>
      </c>
      <c r="K19" s="1" t="s">
        <v>26</v>
      </c>
      <c r="L19" s="1">
        <v>30</v>
      </c>
      <c r="M19" s="1">
        <v>51562.67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22432.01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5961.8681666666334</v>
      </c>
      <c r="AF19" s="1" t="s">
        <v>26</v>
      </c>
      <c r="AG19" s="6">
        <f t="shared" si="0"/>
        <v>162794.26816666662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7610.65</v>
      </c>
      <c r="H20" s="1" t="s">
        <v>26</v>
      </c>
      <c r="I20" s="1">
        <v>31</v>
      </c>
      <c r="J20" s="1">
        <v>86630.71</v>
      </c>
      <c r="K20" s="1" t="s">
        <v>26</v>
      </c>
      <c r="L20" s="1">
        <v>31</v>
      </c>
      <c r="M20" s="1">
        <v>54879.51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22432.01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5961.8681666666334</v>
      </c>
      <c r="AF20" s="1" t="s">
        <v>26</v>
      </c>
      <c r="AG20" s="6">
        <f t="shared" si="0"/>
        <v>177514.74816666663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1960617.8879999998</v>
      </c>
    </row>
    <row r="25" spans="2:33" x14ac:dyDescent="0.25">
      <c r="H25" s="8">
        <f>G9+G10+G11+G12+G13+G14+J9+J10+J11+J12+J13+J14+M9+M10+M11+M12+M13+M14+V9+V10+V11+V12+V13+V14+Y9+Y10+Y11+Y12+Y13+Y14+AB9+AB10+AB11+AB12+AB13+AB14</f>
        <v>930914.42</v>
      </c>
      <c r="K25">
        <f>G15+G16+G17+G18+G19+G20+J15+J16+J17+J18+J20+J19+M15+M16+M17+M18+M19+M20+V15+V16+V17+V18+V19+V20+Y15+Y16+Y17+Y18+Y19+Y20+AB15+AB16+AB17+AB18+AB19+AB20</f>
        <v>958161.05000000016</v>
      </c>
      <c r="AC25">
        <f>40.4*AG8*6</f>
        <v>935833.67999999993</v>
      </c>
      <c r="AG25">
        <f>AG24/AG8/12</f>
        <v>42.32</v>
      </c>
    </row>
    <row r="26" spans="2:33" x14ac:dyDescent="0.25">
      <c r="H26">
        <f>40.4*AG8*6</f>
        <v>935833.67999999993</v>
      </c>
      <c r="K26">
        <f>44.24*AG8*6</f>
        <v>1024784.2079999999</v>
      </c>
      <c r="AC26">
        <f>44.24*AG8*6</f>
        <v>1024784.2079999999</v>
      </c>
    </row>
    <row r="27" spans="2:33" x14ac:dyDescent="0.25">
      <c r="H27" s="8">
        <f>H26-H25</f>
        <v>4919.2599999998929</v>
      </c>
      <c r="K27">
        <f>K26-K25</f>
        <v>66623.157999999705</v>
      </c>
      <c r="AC27">
        <f>AC25+AC26</f>
        <v>1960617.8879999998</v>
      </c>
    </row>
    <row r="28" spans="2:33" x14ac:dyDescent="0.25">
      <c r="J28" s="8">
        <f>H27+K27</f>
        <v>71542.417999999598</v>
      </c>
    </row>
    <row r="29" spans="2:33" x14ac:dyDescent="0.25">
      <c r="J29" s="9">
        <f>J28/12</f>
        <v>5961.8681666666334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4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2026-03-02T12:06:52Z</dcterms:modified>
</cp:coreProperties>
</file>